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2" i="1" l="1"/>
  <c r="H12" i="1"/>
  <c r="G12" i="1"/>
  <c r="F12" i="1"/>
  <c r="E12" i="1"/>
  <c r="H10" i="1" l="1"/>
  <c r="H8" i="1"/>
  <c r="H9" i="1" l="1"/>
  <c r="I19" i="1" l="1"/>
  <c r="F19" i="1"/>
  <c r="G19" i="1"/>
  <c r="E19" i="1"/>
  <c r="H11" i="1"/>
  <c r="H13" i="1"/>
  <c r="H14" i="1"/>
  <c r="H18" i="1"/>
  <c r="H19" i="1" l="1"/>
</calcChain>
</file>

<file path=xl/sharedStrings.xml><?xml version="1.0" encoding="utf-8"?>
<sst xmlns="http://schemas.openxmlformats.org/spreadsheetml/2006/main" count="35" uniqueCount="32">
  <si>
    <t>Расчет</t>
  </si>
  <si>
    <t>велечины временного кассового разрыва</t>
  </si>
  <si>
    <t>№ п/п</t>
  </si>
  <si>
    <t>Наименование показателя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</si>
  <si>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</si>
  <si>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</si>
  <si>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</si>
  <si>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</si>
  <si>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</si>
  <si>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</si>
  <si>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</si>
  <si>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</si>
  <si>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</si>
  <si>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</si>
  <si>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</si>
  <si>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</si>
  <si>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</si>
  <si>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</si>
  <si>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</si>
  <si>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</si>
  <si>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</si>
  <si>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</si>
  <si>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>Источники финансирования дефицита бюджета,без учета измененя остатков средств на едином счете городского бюджета (В),м числе:</t>
  </si>
  <si>
    <t>за 3 квартал 2017 года</t>
  </si>
  <si>
    <t>июль 2017 года</t>
  </si>
  <si>
    <t>август 2017 года</t>
  </si>
  <si>
    <t>сентябрь 2017 года</t>
  </si>
  <si>
    <t>Итого за 3 квартал 2017 года</t>
  </si>
  <si>
    <t>Итого за  9 месяцев 2017 года</t>
  </si>
  <si>
    <t xml:space="preserve">      В разрезе месяцев и за 9 месяцев 2017 года в целом кассовый разрыв отсутствует. Источником покрытия временного кассого разрыва являются остатки средств на едином счете.</t>
  </si>
  <si>
    <t>3.4</t>
  </si>
  <si>
    <t>кредиты от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</si>
</sst>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tabSelected="1" zoomScaleNormal="100" workbookViewId="0">
      <selection activeCell="F27" sqref="F27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18.75" x14ac:dyDescent="0.3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8.75" x14ac:dyDescent="0.3">
      <c r="A5" s="14" t="s">
        <v>23</v>
      </c>
      <c r="B5" s="14"/>
      <c r="C5" s="14"/>
      <c r="D5" s="14"/>
      <c r="E5" s="14"/>
      <c r="F5" s="14"/>
      <c r="G5" s="14"/>
      <c r="H5" s="14"/>
      <c r="I5" s="14"/>
    </row>
    <row r="6" spans="1:9" ht="18.75" x14ac:dyDescent="0.3">
      <c r="I6" s="5" t="s">
        <v>21</v>
      </c>
    </row>
    <row r="7" spans="1:9" ht="87.75" customHeight="1" x14ac:dyDescent="0.25">
      <c r="A7" s="1" t="s">
        <v>2</v>
      </c>
      <c r="B7" s="15" t="s">
        <v>3</v>
      </c>
      <c r="C7" s="15"/>
      <c r="D7" s="15"/>
      <c r="E7" s="1" t="s">
        <v>24</v>
      </c>
      <c r="F7" s="1" t="s">
        <v>25</v>
      </c>
      <c r="G7" s="1" t="s">
        <v>26</v>
      </c>
      <c r="H7" s="1" t="s">
        <v>27</v>
      </c>
      <c r="I7" s="6" t="s">
        <v>28</v>
      </c>
    </row>
    <row r="8" spans="1:9" ht="57.75" customHeight="1" x14ac:dyDescent="0.3">
      <c r="A8" s="2" t="s">
        <v>19</v>
      </c>
      <c r="B8" s="16" t="s">
        <v>4</v>
      </c>
      <c r="C8" s="16"/>
      <c r="D8" s="16"/>
      <c r="E8" s="3">
        <v>305</v>
      </c>
      <c r="F8" s="3">
        <v>1594</v>
      </c>
      <c r="G8" s="3">
        <v>7069</v>
      </c>
      <c r="H8" s="3">
        <f>SUM(E8)</f>
        <v>305</v>
      </c>
      <c r="I8" s="7">
        <v>2902</v>
      </c>
    </row>
    <row r="9" spans="1:9" ht="75" customHeight="1" x14ac:dyDescent="0.3">
      <c r="A9" s="2" t="s">
        <v>20</v>
      </c>
      <c r="B9" s="12" t="s">
        <v>5</v>
      </c>
      <c r="C9" s="12"/>
      <c r="D9" s="12"/>
      <c r="E9" s="7">
        <v>83286</v>
      </c>
      <c r="F9" s="7">
        <v>70767</v>
      </c>
      <c r="G9" s="7">
        <v>72265</v>
      </c>
      <c r="H9" s="7">
        <f>SUM(E9:G9)</f>
        <v>226318</v>
      </c>
      <c r="I9" s="7">
        <v>768223</v>
      </c>
    </row>
    <row r="10" spans="1:9" ht="90.75" customHeight="1" x14ac:dyDescent="0.3">
      <c r="A10" s="2" t="s">
        <v>6</v>
      </c>
      <c r="B10" s="12" t="s">
        <v>7</v>
      </c>
      <c r="C10" s="12"/>
      <c r="D10" s="12"/>
      <c r="E10" s="7">
        <v>33505</v>
      </c>
      <c r="F10" s="7">
        <v>25667</v>
      </c>
      <c r="G10" s="7">
        <v>21156</v>
      </c>
      <c r="H10" s="7">
        <f t="shared" ref="H10:H18" si="0">SUM(E10:G10)</f>
        <v>80328</v>
      </c>
      <c r="I10" s="7">
        <v>243551</v>
      </c>
    </row>
    <row r="11" spans="1:9" ht="38.25" customHeight="1" x14ac:dyDescent="0.3">
      <c r="A11" s="4" t="s">
        <v>15</v>
      </c>
      <c r="B11" s="12" t="s">
        <v>8</v>
      </c>
      <c r="C11" s="12"/>
      <c r="D11" s="12"/>
      <c r="E11" s="7">
        <v>49781</v>
      </c>
      <c r="F11" s="7">
        <v>45100</v>
      </c>
      <c r="G11" s="7">
        <v>51109</v>
      </c>
      <c r="H11" s="7">
        <f t="shared" si="0"/>
        <v>145990</v>
      </c>
      <c r="I11" s="7">
        <v>524672</v>
      </c>
    </row>
    <row r="12" spans="1:9" ht="97.5" customHeight="1" x14ac:dyDescent="0.3">
      <c r="A12" s="2">
        <v>3</v>
      </c>
      <c r="B12" s="12" t="s">
        <v>22</v>
      </c>
      <c r="C12" s="12"/>
      <c r="D12" s="12"/>
      <c r="E12" s="7">
        <f>SUM(E13:E14)</f>
        <v>-2500</v>
      </c>
      <c r="F12" s="7">
        <f t="shared" ref="F12" si="1">SUM(F13:F14)</f>
        <v>2500</v>
      </c>
      <c r="G12" s="7">
        <f>SUM(G13:G15)</f>
        <v>17021</v>
      </c>
      <c r="H12" s="7">
        <f>SUM(H13:H15)</f>
        <v>17021</v>
      </c>
      <c r="I12" s="7">
        <f>SUM(I13:I16)</f>
        <v>9212</v>
      </c>
    </row>
    <row r="13" spans="1:9" ht="38.25" customHeight="1" x14ac:dyDescent="0.3">
      <c r="A13" s="2" t="s">
        <v>16</v>
      </c>
      <c r="B13" s="12" t="s">
        <v>9</v>
      </c>
      <c r="C13" s="12"/>
      <c r="D13" s="12"/>
      <c r="E13" s="7">
        <v>-2500</v>
      </c>
      <c r="F13" s="7">
        <v>-7500</v>
      </c>
      <c r="G13" s="7">
        <v>-3479</v>
      </c>
      <c r="H13" s="7">
        <f t="shared" si="0"/>
        <v>-13479</v>
      </c>
      <c r="I13" s="7">
        <v>-50788</v>
      </c>
    </row>
    <row r="14" spans="1:9" ht="39" customHeight="1" x14ac:dyDescent="0.3">
      <c r="A14" s="2" t="s">
        <v>17</v>
      </c>
      <c r="B14" s="12" t="s">
        <v>9</v>
      </c>
      <c r="C14" s="12"/>
      <c r="D14" s="12"/>
      <c r="E14" s="7"/>
      <c r="F14" s="7">
        <v>10000</v>
      </c>
      <c r="G14" s="7">
        <v>3500</v>
      </c>
      <c r="H14" s="7">
        <f t="shared" si="0"/>
        <v>13500</v>
      </c>
      <c r="I14" s="7">
        <v>43000</v>
      </c>
    </row>
    <row r="15" spans="1:9" ht="39" customHeight="1" x14ac:dyDescent="0.3">
      <c r="A15" s="2" t="s">
        <v>18</v>
      </c>
      <c r="B15" s="8" t="s">
        <v>31</v>
      </c>
      <c r="C15" s="9"/>
      <c r="D15" s="10"/>
      <c r="E15" s="7"/>
      <c r="F15" s="7"/>
      <c r="G15" s="7">
        <v>17000</v>
      </c>
      <c r="H15" s="7">
        <v>17000</v>
      </c>
      <c r="I15" s="7">
        <v>17000</v>
      </c>
    </row>
    <row r="16" spans="1:9" ht="39" customHeight="1" x14ac:dyDescent="0.3">
      <c r="A16" s="2" t="s">
        <v>30</v>
      </c>
      <c r="B16" s="8" t="s">
        <v>31</v>
      </c>
      <c r="C16" s="9"/>
      <c r="D16" s="10"/>
      <c r="E16" s="7"/>
      <c r="F16" s="7"/>
      <c r="G16" s="7"/>
      <c r="H16" s="7"/>
      <c r="I16" s="7"/>
    </row>
    <row r="17" spans="1:9" ht="42.75" customHeight="1" x14ac:dyDescent="0.3">
      <c r="A17" s="2" t="s">
        <v>18</v>
      </c>
      <c r="B17" s="12" t="s">
        <v>10</v>
      </c>
      <c r="C17" s="12"/>
      <c r="D17" s="12"/>
      <c r="E17" s="7"/>
      <c r="F17" s="7"/>
      <c r="G17" s="7"/>
      <c r="H17" s="7"/>
      <c r="I17" s="7"/>
    </row>
    <row r="18" spans="1:9" ht="61.5" customHeight="1" x14ac:dyDescent="0.3">
      <c r="A18" s="2" t="s">
        <v>11</v>
      </c>
      <c r="B18" s="12" t="s">
        <v>12</v>
      </c>
      <c r="C18" s="12"/>
      <c r="D18" s="12"/>
      <c r="E18" s="7">
        <v>79497</v>
      </c>
      <c r="F18" s="7">
        <v>67792</v>
      </c>
      <c r="G18" s="7">
        <v>84932</v>
      </c>
      <c r="H18" s="7">
        <f t="shared" si="0"/>
        <v>232221</v>
      </c>
      <c r="I18" s="7">
        <v>768914</v>
      </c>
    </row>
    <row r="19" spans="1:9" ht="39.75" customHeight="1" x14ac:dyDescent="0.3">
      <c r="A19" s="2" t="s">
        <v>13</v>
      </c>
      <c r="B19" s="12" t="s">
        <v>14</v>
      </c>
      <c r="C19" s="12"/>
      <c r="D19" s="12"/>
      <c r="E19" s="3">
        <f>SUM(E18-E8-E9-E12)</f>
        <v>-1594</v>
      </c>
      <c r="F19" s="3">
        <f t="shared" ref="F19:G19" si="2">SUM(F18-F8-F9-F12)</f>
        <v>-7069</v>
      </c>
      <c r="G19" s="3">
        <f t="shared" si="2"/>
        <v>-11423</v>
      </c>
      <c r="H19" s="3">
        <f>SUM(H18-H8-H9-H12)</f>
        <v>-11423</v>
      </c>
      <c r="I19" s="7">
        <f>SUM(I18-I8-I9-I12)</f>
        <v>-11423</v>
      </c>
    </row>
    <row r="22" spans="1:9" ht="57" customHeight="1" x14ac:dyDescent="0.3">
      <c r="A22" s="11" t="s">
        <v>29</v>
      </c>
      <c r="B22" s="11"/>
      <c r="C22" s="11"/>
      <c r="D22" s="11"/>
      <c r="E22" s="11"/>
      <c r="F22" s="11"/>
      <c r="G22" s="11"/>
      <c r="H22" s="11"/>
      <c r="I22" s="11"/>
    </row>
  </sheetData>
  <mergeCells count="17">
    <mergeCell ref="B15:D15"/>
    <mergeCell ref="B16:D16"/>
    <mergeCell ref="A22:I22"/>
    <mergeCell ref="B19:D19"/>
    <mergeCell ref="B18:D18"/>
    <mergeCell ref="A3:I3"/>
    <mergeCell ref="A4:I4"/>
    <mergeCell ref="A5:I5"/>
    <mergeCell ref="B10:D10"/>
    <mergeCell ref="B11:D11"/>
    <mergeCell ref="B12:D12"/>
    <mergeCell ref="B13:D13"/>
    <mergeCell ref="B14:D14"/>
    <mergeCell ref="B17:D17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2017-10-19T14:18:12Z</cp:lastPrinted>
  <dcterms:created xsi:type="dcterms:W3CDTF">2015-07-09T05:39:28Z</dcterms:created>
  <dcterms:modified xsi:type="dcterms:W3CDTF">2017-10-19T14:20:25Z</dcterms:modified>
</cp:coreProperties>
</file>